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4" i="1"/>
  <c r="J15" i="1"/>
  <c r="J11" i="1" l="1"/>
  <c r="J16" i="1"/>
  <c r="F18" i="1" l="1"/>
  <c r="J10" i="1" l="1"/>
  <c r="J17" i="1" l="1"/>
  <c r="I18" i="1" l="1"/>
  <c r="I19" i="1" s="1"/>
</calcChain>
</file>

<file path=xl/sharedStrings.xml><?xml version="1.0" encoding="utf-8"?>
<sst xmlns="http://schemas.openxmlformats.org/spreadsheetml/2006/main" count="83" uniqueCount="48">
  <si>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</si>
  <si>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</si>
  <si>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</si>
  <si>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</si>
  <si>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</si>
  <si>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</si>
  <si>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</si>
  <si>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</si>
  <si>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</si>
  <si>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</si>
  <si>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</si>
  <si>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</si>
  <si>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</si>
  <si>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</si>
  <si>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</si>
  <si>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</si>
  <si>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</si>
  <si>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</si>
  <si>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</si>
  <si>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</si>
  <si>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</si>
  <si>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</si>
  <si>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</si>
  <si>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</si>
  <si>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</si>
  <si>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</si>
  <si>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</si>
  <si>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</si>
  <si>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</si>
  <si>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</si>
  <si>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</si>
  <si>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</si>
  <si>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</si>
  <si>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</si>
  <si>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t>Наименование лота:  "Реализация невостребованных ликвидных запасов. Skin-Отвод Ст (219х18)"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</si>
  <si>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НВЛ-2020/18-Т</t>
    </r>
  </si>
  <si>
    <t>2008933</t>
  </si>
  <si>
    <t>Skin-отвод Ст(219х18+1ф32х3)-9-ППУ-425-ОЦ тип 3-а Отвод ОГ 9 219(18К52)- 25-0,75-5DN-750/750-13ХФА-УХЛ, Рисп=32,5МПа с наружным 2-х слойным антикоррозионным эпоксидным покрытием ЭП</t>
  </si>
  <si>
    <t>2008934</t>
  </si>
  <si>
    <t>Skin-отвод Ст(219х18+1ф32х3)-9-ППУ-425-ОЦ тип 4-а Отвод ОГ 9 219(18К52)- 25-0,75-5DN-750/750-13ХФА-УХЛ, Рисп=32,5МПа с наружным 2-х слойным антикоррозионным эпоксидным покрытием ЭП</t>
  </si>
  <si>
    <t>2008935</t>
  </si>
  <si>
    <t>Skin-отвод Ст(219х18+1ф32х3)-11-ППУ-425-ОЦ тип 5-а Отвод ОГ 11 219 (18К52)-25-0,75-5DN-750/750-13ХФА-УХЛ, Рисп=32,5МПа с наружным 2-х слойным антикоррозионным эпоксидным покрытием ЭП</t>
  </si>
  <si>
    <t>2008936</t>
  </si>
  <si>
    <t>Skin-отвод Ст(219х18+1ф32х3)-13-ППУ-425-ОЦ тип 5-а Отвод ОГ 13 219 (18К52)-25-0,75-5DN-800/800-13ХФА-УХЛ, Рисп=32,5МПа с наружным 2-х слойным антикоррозионным эпоксидным покрытием ЭП</t>
  </si>
  <si>
    <t>2008938</t>
  </si>
  <si>
    <t>Skin-отвод Ст(219х18+1ф32х3)-32-ППУ-425-ОЦ тип 3-а Отвод ОГ 32 219 (18К52)-25-0,75-5DN-950/950-13ХФА-УХЛ, Рисп=32,5МПа с наружным 2-х слойным антикоррозионным эпоксидным покрытием ЭП</t>
  </si>
  <si>
    <t>2008939</t>
  </si>
  <si>
    <t>Skin-отвод Ст(219х18+1ф32х3)-33-ППУ-425-ОЦ тип 3-а Отвод ОГ 33 219 (18К52)-25-0,75-5DN-1100/1100-13ХФА-УХЛ,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</si>
</sst>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8"/>
  <sheetViews>
    <sheetView tabSelected="1" view="pageBreakPreview" topLeftCell="A13" zoomScaleNormal="100" zoomScaleSheetLayoutView="100" workbookViewId="0">
      <selection activeCell="D13" sqref="D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5.42578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61.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1</v>
      </c>
      <c r="G10" s="40">
        <v>34000.9</v>
      </c>
      <c r="H10" s="38">
        <v>43009</v>
      </c>
      <c r="J10" s="37">
        <f t="shared" ref="J10:J17" si="0">F10*G10</f>
        <v>34000.9</v>
      </c>
    </row>
    <row r="11" spans="1:11" s="3" customFormat="1" ht="61.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33</v>
      </c>
      <c r="F11" s="32">
        <v>1</v>
      </c>
      <c r="G11" s="40">
        <v>34000.9</v>
      </c>
      <c r="H11" s="38">
        <v>42948</v>
      </c>
      <c r="J11" s="37">
        <f t="shared" si="0"/>
        <v>34000.9</v>
      </c>
    </row>
    <row r="12" spans="1:11" s="3" customFormat="1" ht="61.5" customHeight="1" x14ac:dyDescent="0.2">
      <c r="A12" s="29">
        <v>3</v>
      </c>
      <c r="B12" s="30" t="s">
        <v>23</v>
      </c>
      <c r="C12" s="31" t="s">
        <v>38</v>
      </c>
      <c r="D12" s="39" t="s">
        <v>39</v>
      </c>
      <c r="E12" s="31" t="s">
        <v>33</v>
      </c>
      <c r="F12" s="32">
        <v>1</v>
      </c>
      <c r="G12" s="40">
        <v>34000.9</v>
      </c>
      <c r="H12" s="38">
        <v>42955</v>
      </c>
      <c r="J12" s="37">
        <f t="shared" si="0"/>
        <v>34000.9</v>
      </c>
    </row>
    <row r="13" spans="1:11" s="3" customFormat="1" ht="61.5" customHeight="1" x14ac:dyDescent="0.2">
      <c r="A13" s="29">
        <v>4</v>
      </c>
      <c r="B13" s="30" t="s">
        <v>23</v>
      </c>
      <c r="C13" s="31" t="s">
        <v>40</v>
      </c>
      <c r="D13" s="39" t="s">
        <v>41</v>
      </c>
      <c r="E13" s="31" t="s">
        <v>33</v>
      </c>
      <c r="F13" s="32">
        <v>1</v>
      </c>
      <c r="G13" s="40">
        <v>34933.550000000003</v>
      </c>
      <c r="H13" s="38">
        <v>42948</v>
      </c>
      <c r="J13" s="37">
        <f t="shared" si="0"/>
        <v>34933.550000000003</v>
      </c>
    </row>
    <row r="14" spans="1:11" s="3" customFormat="1" ht="61.5" customHeight="1" x14ac:dyDescent="0.2">
      <c r="A14" s="29">
        <v>5</v>
      </c>
      <c r="B14" s="30" t="s">
        <v>23</v>
      </c>
      <c r="C14" s="31" t="s">
        <v>42</v>
      </c>
      <c r="D14" s="39" t="s">
        <v>43</v>
      </c>
      <c r="E14" s="31" t="s">
        <v>33</v>
      </c>
      <c r="F14" s="32">
        <v>1</v>
      </c>
      <c r="G14" s="40">
        <v>37097.85</v>
      </c>
      <c r="H14" s="38">
        <v>42948</v>
      </c>
      <c r="J14" s="37">
        <f t="shared" si="0"/>
        <v>37097.85</v>
      </c>
    </row>
    <row r="15" spans="1:11" s="3" customFormat="1" ht="61.5" customHeight="1" x14ac:dyDescent="0.2">
      <c r="A15" s="29">
        <v>6</v>
      </c>
      <c r="B15" s="30" t="s">
        <v>23</v>
      </c>
      <c r="C15" s="31" t="s">
        <v>42</v>
      </c>
      <c r="D15" s="39" t="s">
        <v>43</v>
      </c>
      <c r="E15" s="31" t="s">
        <v>33</v>
      </c>
      <c r="F15" s="32">
        <v>1</v>
      </c>
      <c r="G15" s="40">
        <v>37097.85</v>
      </c>
      <c r="H15" s="38">
        <v>42955</v>
      </c>
      <c r="J15" s="37">
        <f t="shared" si="0"/>
        <v>37097.85</v>
      </c>
    </row>
    <row r="16" spans="1:11" s="3" customFormat="1" ht="61.5" customHeight="1" x14ac:dyDescent="0.2">
      <c r="A16" s="29">
        <v>7</v>
      </c>
      <c r="B16" s="30" t="s">
        <v>23</v>
      </c>
      <c r="C16" s="31" t="s">
        <v>44</v>
      </c>
      <c r="D16" s="39" t="s">
        <v>45</v>
      </c>
      <c r="E16" s="31" t="s">
        <v>33</v>
      </c>
      <c r="F16" s="32">
        <v>1</v>
      </c>
      <c r="G16" s="40">
        <v>42750.1</v>
      </c>
      <c r="H16" s="38">
        <v>42955</v>
      </c>
      <c r="J16" s="37">
        <f t="shared" si="0"/>
        <v>42750.1</v>
      </c>
    </row>
    <row r="17" spans="1:10" s="3" customFormat="1" ht="61.5" customHeight="1" x14ac:dyDescent="0.2">
      <c r="A17" s="29">
        <v>8</v>
      </c>
      <c r="B17" s="30" t="s">
        <v>23</v>
      </c>
      <c r="C17" s="31" t="s">
        <v>46</v>
      </c>
      <c r="D17" s="39" t="s">
        <v>47</v>
      </c>
      <c r="E17" s="31" t="s">
        <v>33</v>
      </c>
      <c r="F17" s="32">
        <v>2</v>
      </c>
      <c r="G17" s="40">
        <v>42771.95</v>
      </c>
      <c r="H17" s="38">
        <v>42948</v>
      </c>
      <c r="J17" s="37">
        <f t="shared" si="0"/>
        <v>85543.9</v>
      </c>
    </row>
    <row r="18" spans="1:10" s="4" customFormat="1" ht="18" customHeight="1" x14ac:dyDescent="0.25">
      <c r="A18" s="58" t="s">
        <v>7</v>
      </c>
      <c r="B18" s="58"/>
      <c r="C18" s="58"/>
      <c r="D18" s="58"/>
      <c r="E18" s="33"/>
      <c r="F18" s="34">
        <f>SUM(F10:F17)</f>
        <v>9</v>
      </c>
      <c r="G18" s="35"/>
      <c r="H18" s="36"/>
      <c r="I18" s="53">
        <f>SUM(J10:J17)</f>
        <v>339425.95</v>
      </c>
      <c r="J18" s="54"/>
    </row>
    <row r="19" spans="1:10" s="4" customFormat="1" x14ac:dyDescent="0.25">
      <c r="A19" s="5"/>
      <c r="B19" s="5"/>
      <c r="C19" s="5"/>
      <c r="D19" s="6"/>
      <c r="E19" s="7"/>
      <c r="F19" s="10"/>
      <c r="G19" s="10"/>
      <c r="H19" s="7"/>
      <c r="I19" s="55">
        <f>I18*1.2</f>
        <v>407311.14</v>
      </c>
      <c r="J19" s="56"/>
    </row>
    <row r="20" spans="1:10" s="4" customFormat="1" ht="120" customHeight="1" x14ac:dyDescent="0.25">
      <c r="A20" s="49" t="s">
        <v>8</v>
      </c>
      <c r="B20" s="49"/>
      <c r="C20" s="49"/>
      <c r="D20" s="49"/>
      <c r="E20" s="50" t="s">
        <v>9</v>
      </c>
      <c r="F20" s="50"/>
      <c r="G20" s="50"/>
      <c r="H20" s="50"/>
    </row>
    <row r="21" spans="1:10" s="4" customFormat="1" x14ac:dyDescent="0.25">
      <c r="A21" s="51" t="s">
        <v>22</v>
      </c>
      <c r="B21" s="51"/>
      <c r="C21" s="51"/>
      <c r="D21" s="51"/>
      <c r="E21" s="52" t="s">
        <v>26</v>
      </c>
      <c r="F21" s="52"/>
      <c r="G21" s="52"/>
      <c r="H21" s="52"/>
    </row>
    <row r="22" spans="1:10" s="4" customFormat="1" ht="33.75" customHeight="1" x14ac:dyDescent="0.25">
      <c r="A22" s="57" t="s">
        <v>28</v>
      </c>
      <c r="B22" s="57"/>
      <c r="C22" s="57"/>
      <c r="D22" s="57"/>
      <c r="E22" s="52" t="s">
        <v>26</v>
      </c>
      <c r="F22" s="52"/>
      <c r="G22" s="52"/>
      <c r="H22" s="52"/>
    </row>
    <row r="23" spans="1:10" ht="13.5" customHeight="1" x14ac:dyDescent="0.25"/>
    <row r="24" spans="1:10" s="12" customFormat="1" ht="13.5" customHeight="1" x14ac:dyDescent="0.2">
      <c r="C24" s="13"/>
      <c r="D24" s="13"/>
      <c r="E24" s="13"/>
      <c r="F24" s="13"/>
      <c r="G24" s="13"/>
      <c r="H24" s="13"/>
    </row>
    <row r="25" spans="1:10" ht="13.5" customHeight="1" x14ac:dyDescent="0.25"/>
    <row r="26" spans="1:10" ht="13.5" customHeight="1" x14ac:dyDescent="0.25"/>
    <row r="27" spans="1:10" s="21" customFormat="1" ht="15.75" x14ac:dyDescent="0.2">
      <c r="A27" s="18" t="s">
        <v>24</v>
      </c>
      <c r="B27" s="18"/>
      <c r="C27" s="18"/>
      <c r="D27" s="18"/>
      <c r="E27" s="18"/>
      <c r="F27" s="18"/>
      <c r="G27" s="18"/>
      <c r="H27" s="19" t="s">
        <v>29</v>
      </c>
    </row>
    <row r="28" spans="1:10" s="20" customFormat="1" ht="15.75" x14ac:dyDescent="0.25">
      <c r="A28" s="20" t="s">
        <v>30</v>
      </c>
      <c r="F28" s="22"/>
      <c r="G28" s="22"/>
    </row>
  </sheetData>
  <mergeCells count="15">
    <mergeCell ref="I18:J18"/>
    <mergeCell ref="I19:J19"/>
    <mergeCell ref="A22:D22"/>
    <mergeCell ref="E22:H22"/>
    <mergeCell ref="A18:D18"/>
    <mergeCell ref="A6:H6"/>
    <mergeCell ref="A20:D20"/>
    <mergeCell ref="E20:H20"/>
    <mergeCell ref="A21:D21"/>
    <mergeCell ref="E21:H21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2020-01-27T10:49:14Z</cp:lastPrinted>
  <dcterms:created xsi:type="dcterms:W3CDTF">2016-09-16T10:27:35Z</dcterms:created>
  <dcterms:modified xsi:type="dcterms:W3CDTF">2020-01-27T10:49:17Z</dcterms:modified>
</cp:coreProperties>
</file>